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<sst xmlns="http://schemas.openxmlformats.org/spreadsheetml/2006/main" count="220" uniqueCount="218">
  <si>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</si>
  <si>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</si>
  <si>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</si>
  <si>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</si>
  <si>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</si>
  <si>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</si>
  <si>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</si>
  <si>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</si>
  <si>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</si>
  <si>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</si>
  <si>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</si>
  <si>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</si>
  <si>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</si>
  <si>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</si>
  <si>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</si>
  <si>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</si>
  <si>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</si>
  <si>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</si>
  <si>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</si>
  <si>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</si>
  <si>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</si>
  <si>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</si>
  <si>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</si>
  <si>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</si>
  <si>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</si>
  <si>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</si>
  <si>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</si>
  <si>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</si>
  <si>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</si>
  <si>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</si>
  <si>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</si>
  <si>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</si>
  <si>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</si>
  <si>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</si>
  <si>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</si>
  <si>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</si>
  <si>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</si>
  <si>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</si>
  <si>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</si>
  <si>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</si>
  <si>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</si>
  <si>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</si>
  <si>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</si>
  <si>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</si>
  <si>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</si>
  <si>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</si>
  <si>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</si>
  <si>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</si>
  <si>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</si>
  <si>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</si>
  <si>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</si>
  <si>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</si>
  <si>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</si>
  <si>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</si>
  <si>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</si>
  <si>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</si>
  <si>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</si>
  <si>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</si>
  <si>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</si>
  <si>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</si>
  <si>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</si>
  <si>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</si>
  <si>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</si>
  <si>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</si>
  <si>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</si>
  <si>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</si>
  <si>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</si>
  <si>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</si>
  <si>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</si>
  <si>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</si>
  <si>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</si>
  <si>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</si>
  <si>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</si>
  <si>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</si>
  <si>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</si>
  <si>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</si>
  <si>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</si>
  <si>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</si>
  <si>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</si>
  <si>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</si>
  <si>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</si>
  <si>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</si>
  <si>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</si>
  <si>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</si>
  <si>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</si>
  <si>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</si>
  <si>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</si>
  <si>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</si>
  <si>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</si>
  <si>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</si>
  <si>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</si>
  <si>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</si>
  <si>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</si>
  <si>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</si>
  <si>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</si>
  <si>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</si>
  <si>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</si>
  <si>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</si>
  <si>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</si>
  <si>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</si>
  <si>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</si>
  <si>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</si>
  <si>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</si>
  <si>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</si>
  <si>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</si>
  <si>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</si>
  <si>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</si>
  <si>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</si>
  <si>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</si>
  <si>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</si>
  <si>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</si>
  <si>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</si>
  <si>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</si>
  <si>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</si>
  <si>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</si>
  <si>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</si>
  <si>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</si>
  <si>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</si>
  <si>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</si>
  <si>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</si>
  <si>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</si>
  <si>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</si>
  <si>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</si>
  <si>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</si>
  <si>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</si>
  <si>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</si>
  <si>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</si>
  <si>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</si>
  <si>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</si>
  <si>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</si>
  <si>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</si>
  <si>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</si>
  <si>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</si>
  <si>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</si>
  <si>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</si>
  <si>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</si>
  <si>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</si>
  <si>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</si>
  <si>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</si>
  <si>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</si>
  <si>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</si>
  <si>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</si>
  <si>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</si>
  <si>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</si>
  <si>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</si>
  <si>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</si>
  <si>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</si>
  <si>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</si>
  <si>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</si>
  <si>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</si>
  <si>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</si>
  <si>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</si>
  <si>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</si>
  <si>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</si>
  <si>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</si>
  <si>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</si>
  <si>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</si>
  <si>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</si>
  <si>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</si>
  <si>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</si>
  <si>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</si>
  <si>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</si>
  <si>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</si>
  <si>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</si>
  <si>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</si>
  <si>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</si>
  <si>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</si>
  <si>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</si>
  <si>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</si>
  <si>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</si>
  <si>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</si>
  <si>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</si>
  <si>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</si>
  <si>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</si>
  <si>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</si>
  <si>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</si>
  <si>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</si>
  <si>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</si>
  <si>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</si>
  <si>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</si>
  <si>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</si>
  <si>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</si>
  <si>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</si>
  <si>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</si>
  <si>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</si>
  <si>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</si>
  <si>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</si>
  <si>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</si>
  <si>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</si>
  <si>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</si>
  <si>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</si>
  <si>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</si>
  <si>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</si>
  <si>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</si>
  <si>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</si>
  <si>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</si>
  <si>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</si>
  <si>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</si>
  <si>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</si>
  <si>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</si>
  <si>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</si>
  <si>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</si>
  <si>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</si>
  <si>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</si>
  <si>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</si>
  <si>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</si>
  <si>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</si>
  <si>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</si>
  <si>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</si>
  <si>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</si>
  <si>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</si>
  <si>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</si>
  <si>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</si>
  <si>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</si>
  <si>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</si>
  <si>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</si>
  <si>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ARAB BANK</t>
  </si>
  <si>
    <t>البنك العربي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</si>
</sst>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113023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5.6</v>
      </c>
      <c r="F6" s="13">
        <v>6.17</v>
      </c>
      <c r="G6" s="13">
        <v>6.45</v>
      </c>
      <c r="H6" s="13">
        <v>7.1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950124384.89999998</v>
      </c>
      <c r="F7" s="15">
        <v>150938447.75999999</v>
      </c>
      <c r="G7" s="15">
        <v>129413016.26000001</v>
      </c>
      <c r="H7" s="15">
        <v>240225205.19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153035226</v>
      </c>
      <c r="F8" s="15">
        <v>24575040</v>
      </c>
      <c r="G8" s="15">
        <v>20202036</v>
      </c>
      <c r="H8" s="15">
        <v>29027928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22203</v>
      </c>
      <c r="F9" s="15">
        <v>19897</v>
      </c>
      <c r="G9" s="15">
        <v>25998</v>
      </c>
      <c r="H9" s="15">
        <v>31918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640800000</v>
      </c>
      <c r="F10" s="15">
        <v>640800000</v>
      </c>
      <c r="G10" s="15">
        <v>640800000</v>
      </c>
      <c r="H10" s="15">
        <v>569600000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3588480000</v>
      </c>
      <c r="F11" s="15">
        <v>3953736000</v>
      </c>
      <c r="G11" s="15">
        <v>4133160000</v>
      </c>
      <c r="H11" s="15">
        <v>4044160000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3270576000</v>
      </c>
      <c r="F16" s="24">
        <v>3416485000</v>
      </c>
      <c r="G16" s="24">
        <v>4709940000</v>
      </c>
      <c r="H16" s="24">
        <v>3930155000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3063256000</v>
      </c>
      <c r="F17" s="27">
        <v>3432626000</v>
      </c>
      <c r="G17" s="27">
        <v>2625024000</v>
      </c>
      <c r="H17" s="27">
        <v>3313566000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67067000</v>
      </c>
      <c r="F18" s="27">
        <v>50450000</v>
      </c>
      <c r="G18" s="27">
        <v>170397000</v>
      </c>
      <c r="H18" s="27">
        <v>283639000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66482000</v>
      </c>
      <c r="F19" s="27">
        <v>102531000</v>
      </c>
      <c r="G19" s="27">
        <v>244606000</v>
      </c>
      <c r="H19" s="27">
        <v>297432000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164912000</v>
      </c>
      <c r="F20" s="27">
        <v>222463000</v>
      </c>
      <c r="G20" s="27">
        <v>219789000</v>
      </c>
      <c r="H20" s="27">
        <v>223737000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4286264000</v>
      </c>
      <c r="F21" s="27">
        <v>4397851000</v>
      </c>
      <c r="G21" s="27">
        <v>5159153000</v>
      </c>
      <c r="H21" s="27">
        <v>5171075000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965933000</v>
      </c>
      <c r="F22" s="27">
        <v>925837000</v>
      </c>
      <c r="G22" s="27">
        <v>958809000</v>
      </c>
      <c r="H22" s="27">
        <v>1052137000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11947106000</v>
      </c>
      <c r="F23" s="27">
        <v>11186472000</v>
      </c>
      <c r="G23" s="27">
        <v>11264977000</v>
      </c>
      <c r="H23" s="27">
        <v>11050831000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677048000</v>
      </c>
      <c r="F24" s="27">
        <v>713460000</v>
      </c>
      <c r="G24" s="27">
        <v>635263000</v>
      </c>
      <c r="H24" s="27">
        <v>642703000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217376000</v>
      </c>
      <c r="F25" s="27">
        <v>286305000</v>
      </c>
      <c r="G25" s="27">
        <v>260866000</v>
      </c>
      <c r="H25" s="27">
        <v>244995000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216816000</v>
      </c>
      <c r="F26" s="27">
        <v>221973000</v>
      </c>
      <c r="G26" s="27">
        <v>190901000</v>
      </c>
      <c r="H26" s="27">
        <v>192297000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45152000</v>
      </c>
      <c r="F27" s="27">
        <v>39023000</v>
      </c>
      <c r="G27" s="27">
        <v>27699000</v>
      </c>
      <c r="H27" s="27">
        <v>26416000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268008000</v>
      </c>
      <c r="F28" s="27">
        <v>258535000</v>
      </c>
      <c r="G28" s="27">
        <v>287867000</v>
      </c>
      <c r="H28" s="27">
        <v>318492000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24361572000</v>
      </c>
      <c r="F29" s="29">
        <v>24254246000</v>
      </c>
      <c r="G29" s="29">
        <v>25859162000</v>
      </c>
      <c r="H29" s="29">
        <v>25859777000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16178826000</v>
      </c>
      <c r="F34" s="24">
        <v>16250612000</v>
      </c>
      <c r="G34" s="24">
        <v>17538698000</v>
      </c>
      <c r="H34" s="24">
        <v>17095378000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1793025000</v>
      </c>
      <c r="F35" s="32">
        <v>1804177000</v>
      </c>
      <c r="G35" s="32">
        <v>1953517000</v>
      </c>
      <c r="H35" s="32">
        <v>2277672000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1761864000</v>
      </c>
      <c r="F36" s="27">
        <v>1663016000</v>
      </c>
      <c r="G36" s="27">
        <v>1584439000</v>
      </c>
      <c r="H36" s="27">
        <v>1842770000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63741000</v>
      </c>
      <c r="F37" s="27">
        <v>147564000</v>
      </c>
      <c r="G37" s="27">
        <v>8004000</v>
      </c>
      <c r="H37" s="27">
        <v>5400000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942000</v>
      </c>
      <c r="F38" s="27">
        <v>793000</v>
      </c>
      <c r="G38" s="27">
        <v>7816000</v>
      </c>
      <c r="H38" s="27">
        <v>8320000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1013265000</v>
      </c>
      <c r="F39" s="27">
        <v>887329000</v>
      </c>
      <c r="G39" s="27">
        <v>1248547000</v>
      </c>
      <c r="H39" s="27">
        <v>1072343000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20811663000</v>
      </c>
      <c r="F40" s="29">
        <v>20753491000</v>
      </c>
      <c r="G40" s="29">
        <v>22341021000</v>
      </c>
      <c r="H40" s="29">
        <v>22301883000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640800000</v>
      </c>
      <c r="F44" s="24">
        <v>640800000</v>
      </c>
      <c r="G44" s="24">
        <v>640800000</v>
      </c>
      <c r="H44" s="24">
        <v>569600000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640800000</v>
      </c>
      <c r="F45" s="27">
        <v>640800000</v>
      </c>
      <c r="G45" s="27">
        <v>640800000</v>
      </c>
      <c r="H45" s="27">
        <v>569600000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640800000</v>
      </c>
      <c r="F46" s="27">
        <v>640800000</v>
      </c>
      <c r="G46" s="27">
        <v>640800000</v>
      </c>
      <c r="H46" s="27">
        <v>569600000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561811000</v>
      </c>
      <c r="F47" s="27">
        <v>531374000</v>
      </c>
      <c r="G47" s="27">
        <v>499191000</v>
      </c>
      <c r="H47" s="27">
        <v>470579000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614920000</v>
      </c>
      <c r="F48" s="27">
        <v>614920000</v>
      </c>
      <c r="G48" s="27">
        <v>614920000</v>
      </c>
      <c r="H48" s="27">
        <v>614920000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804163000</v>
      </c>
      <c r="F49" s="27">
        <v>784163000</v>
      </c>
      <c r="G49" s="27">
        <v>784163000</v>
      </c>
      <c r="H49" s="27">
        <v>784163000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859626000</v>
      </c>
      <c r="F50" s="27">
        <v>859626000</v>
      </c>
      <c r="G50" s="27">
        <v>859626000</v>
      </c>
      <c r="H50" s="27">
        <v>859626000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256320000</v>
      </c>
      <c r="F53" s="27">
        <v>192240000</v>
      </c>
      <c r="G53" s="27">
        <v>160200000</v>
      </c>
      <c r="H53" s="27">
        <v>68352000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71200000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-221600000</v>
      </c>
      <c r="F55" s="27">
        <v>-281492000</v>
      </c>
      <c r="G55" s="27">
        <v>-221526000</v>
      </c>
      <c r="H55" s="27">
        <v>-103472000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-207437000</v>
      </c>
      <c r="F56" s="27">
        <v>-192069000</v>
      </c>
      <c r="G56" s="27">
        <v>-183741000</v>
      </c>
      <c r="H56" s="27">
        <v>-178066000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241306000</v>
      </c>
      <c r="F57" s="27">
        <v>351193000</v>
      </c>
      <c r="G57" s="27">
        <v>364508000</v>
      </c>
      <c r="H57" s="27">
        <v>400992000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3549909000</v>
      </c>
      <c r="F58" s="27">
        <v>3500755000</v>
      </c>
      <c r="G58" s="27">
        <v>3518141000</v>
      </c>
      <c r="H58" s="27">
        <v>3557894000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24361572000</v>
      </c>
      <c r="F60" s="29">
        <v>24254246000</v>
      </c>
      <c r="G60" s="29">
        <v>25859162000</v>
      </c>
      <c r="H60" s="29">
        <v>25859777000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1120039000</v>
      </c>
      <c r="F64" s="24">
        <v>1063885000</v>
      </c>
      <c r="G64" s="24">
        <v>1022375000</v>
      </c>
      <c r="H64" s="24">
        <v>1041502000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454857000</v>
      </c>
      <c r="F65" s="27">
        <v>439220000</v>
      </c>
      <c r="G65" s="27">
        <v>412596000</v>
      </c>
      <c r="H65" s="27">
        <v>434549000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665182000</v>
      </c>
      <c r="F66" s="27">
        <v>624665000</v>
      </c>
      <c r="G66" s="27">
        <v>609779000</v>
      </c>
      <c r="H66" s="27">
        <v>606953000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154172000</v>
      </c>
      <c r="F67" s="27">
        <v>167311000</v>
      </c>
      <c r="G67" s="27">
        <v>168878000</v>
      </c>
      <c r="H67" s="27">
        <v>170533000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819354000</v>
      </c>
      <c r="F68" s="27">
        <v>791976000</v>
      </c>
      <c r="G68" s="27">
        <v>778657000</v>
      </c>
      <c r="H68" s="27">
        <v>777486000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6603000</v>
      </c>
      <c r="F69" s="27">
        <v>6637000</v>
      </c>
      <c r="G69" s="27">
        <v>14834000</v>
      </c>
      <c r="H69" s="27">
        <v>12157000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35328000</v>
      </c>
      <c r="F70" s="27">
        <v>28441000</v>
      </c>
      <c r="G70" s="27">
        <v>34907000</v>
      </c>
      <c r="H70" s="27">
        <v>29255000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114946000</v>
      </c>
      <c r="F71" s="27">
        <v>109233000</v>
      </c>
      <c r="G71" s="27">
        <v>118044000</v>
      </c>
      <c r="H71" s="27">
        <v>107727000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976231000</v>
      </c>
      <c r="F72" s="27">
        <v>936287000</v>
      </c>
      <c r="G72" s="27">
        <v>946442000</v>
      </c>
      <c r="H72" s="27">
        <v>926625000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217232000</v>
      </c>
      <c r="F73" s="27">
        <v>209664000</v>
      </c>
      <c r="G73" s="27">
        <v>209843000</v>
      </c>
      <c r="H73" s="27">
        <v>208789000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28203000</v>
      </c>
      <c r="F74" s="27">
        <v>26705000</v>
      </c>
      <c r="G74" s="27">
        <v>26027000</v>
      </c>
      <c r="H74" s="27">
        <v>26838000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196343000</v>
      </c>
      <c r="F75" s="27">
        <v>195358000</v>
      </c>
      <c r="G75" s="27">
        <v>412239000</v>
      </c>
      <c r="H75" s="27">
        <v>305778000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167775000</v>
      </c>
      <c r="F76" s="61">
        <v>111419000</v>
      </c>
      <c r="G76" s="61">
        <v>2179000</v>
      </c>
      <c r="H76" s="61">
        <v>31834000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62302000</v>
      </c>
      <c r="F77" s="27">
        <v>71307000</v>
      </c>
      <c r="G77" s="27">
        <v>10038000</v>
      </c>
      <c r="H77" s="27">
        <v>6851000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671855000</v>
      </c>
      <c r="F79" s="27">
        <v>614453000</v>
      </c>
      <c r="G79" s="27">
        <v>660326000</v>
      </c>
      <c r="H79" s="27">
        <v>580090000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304376000</v>
      </c>
      <c r="F80" s="27">
        <v>321834000</v>
      </c>
      <c r="G80" s="27">
        <v>286116000</v>
      </c>
      <c r="H80" s="27">
        <v>346535000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109351000</v>
      </c>
      <c r="F81" s="27">
        <v>109420000</v>
      </c>
      <c r="G81" s="27">
        <v>132097000</v>
      </c>
      <c r="H81" s="27">
        <v>128691000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195025000</v>
      </c>
      <c r="F85" s="27">
        <v>212414000</v>
      </c>
      <c r="G85" s="27">
        <v>154019000</v>
      </c>
      <c r="H85" s="27">
        <v>217844000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195025000</v>
      </c>
      <c r="F87" s="29">
        <v>212414000</v>
      </c>
      <c r="G87" s="29">
        <v>154019000</v>
      </c>
      <c r="H87" s="29">
        <v>217844000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4768226000</v>
      </c>
      <c r="F91" s="60">
        <v>5555812000</v>
      </c>
      <c r="G91" s="60">
        <v>4955445000</v>
      </c>
      <c r="H91" s="60">
        <v>5231397000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-466642000</v>
      </c>
      <c r="F92" s="61">
        <v>-1530097000</v>
      </c>
      <c r="G92" s="61">
        <v>608056000</v>
      </c>
      <c r="H92" s="61">
        <v>351446000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263540000</v>
      </c>
      <c r="F93" s="61">
        <v>771743000</v>
      </c>
      <c r="G93" s="61">
        <v>82575000</v>
      </c>
      <c r="H93" s="61">
        <v>-451112000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-274677000</v>
      </c>
      <c r="F94" s="61">
        <v>-19070000</v>
      </c>
      <c r="G94" s="61">
        <v>-65257000</v>
      </c>
      <c r="H94" s="61">
        <v>-155390000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3010000</v>
      </c>
      <c r="F95" s="61">
        <v>-10162000</v>
      </c>
      <c r="G95" s="61">
        <v>-25007000</v>
      </c>
      <c r="H95" s="61">
        <v>-20896000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4293457000</v>
      </c>
      <c r="F96" s="62">
        <v>4768226000</v>
      </c>
      <c r="G96" s="62">
        <v>5555812000</v>
      </c>
      <c r="H96" s="62">
        <v>4955445000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23.88190168539326</v>
      </c>
      <c r="F100" s="10">
        <f>+F8*100/F10</f>
        <v>3.8350561797752807</v>
      </c>
      <c r="G100" s="10">
        <f>+G8*100/G10</f>
        <v>3.1526273408239702</v>
      </c>
      <c r="H100" s="10">
        <f>+H8*100/H10</f>
        <v>5.0961952247191009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0.30434612983770287</v>
      </c>
      <c r="F101" s="13">
        <f>+F87/F10</f>
        <v>0.33148252184769039</v>
      </c>
      <c r="G101" s="13">
        <f>+G87/G10</f>
        <v>0.24035424469413233</v>
      </c>
      <c r="H101" s="13">
        <f>+H87/H10</f>
        <v>0.38245084269662921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0.4</v>
      </c>
      <c r="F102" s="13">
        <f>+F53/F10</f>
        <v>0.3</v>
      </c>
      <c r="G102" s="13">
        <f>+G53/G10</f>
        <v>0.25</v>
      </c>
      <c r="H102" s="13">
        <f>+H53/H10</f>
        <v>0.12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5.5398080524344566</v>
      </c>
      <c r="F103" s="13">
        <f>+F58/F10</f>
        <v>5.463100811485643</v>
      </c>
      <c r="G103" s="13">
        <f>+G58/G10</f>
        <v>5.4902325218476902</v>
      </c>
      <c r="H103" s="13">
        <f>+H58/H10</f>
        <v>6.2463026685393261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18.400102550955005</v>
      </c>
      <c r="F104" s="13">
        <f>+F11/F87</f>
        <v>18.613349402581751</v>
      </c>
      <c r="G104" s="13">
        <f>+G11/G87</f>
        <v>26.835390438841962</v>
      </c>
      <c r="H104" s="13">
        <f>+H11/H87</f>
        <v>18.564477332403005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7.1428571428571432</v>
      </c>
      <c r="F105" s="13">
        <f>+F53*100/F11</f>
        <v>4.8622366288492707</v>
      </c>
      <c r="G105" s="13">
        <f>+G53*100/G11</f>
        <v>3.8759689922480618</v>
      </c>
      <c r="H105" s="13">
        <f>+H53*100/H11</f>
        <v>1.6901408450704225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131.42930393539291</v>
      </c>
      <c r="F106" s="13">
        <f>+F53*100/F87</f>
        <v>90.502509250802675</v>
      </c>
      <c r="G106" s="13">
        <f>+G53*100/G87</f>
        <v>104.01314123582155</v>
      </c>
      <c r="H106" s="13">
        <f>+H53*100/H87</f>
        <v>31.376581406878316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1.0108653489427475</v>
      </c>
      <c r="F107" s="35">
        <f>+F11/F58</f>
        <v>1.12939523045743</v>
      </c>
      <c r="G107" s="35">
        <f>+G11/G58</f>
        <v>1.1748136302666663</v>
      </c>
      <c r="H107" s="35">
        <f>+H11/H58</f>
        <v>1.1366724247546443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0.80054357740132698</v>
      </c>
      <c r="F109" s="39">
        <f>+F85*100/F29</f>
        <v>0.87578067774195079</v>
      </c>
      <c r="G109" s="39">
        <f>+G85*100/G29</f>
        <v>0.59560708115754102</v>
      </c>
      <c r="H109" s="39">
        <f>+H85*100/H29</f>
        <v>0.84240478949219089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5.4938027988886473</v>
      </c>
      <c r="F110" s="41">
        <f>+F87*100/F58</f>
        <v>6.0676625470791299</v>
      </c>
      <c r="G110" s="41">
        <f>+G87*100/G58</f>
        <v>4.3778518257227326</v>
      </c>
      <c r="H110" s="41">
        <f>+H87*100/H58</f>
        <v>6.1228355875695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83.930340257582472</v>
      </c>
      <c r="F111" s="41">
        <f>+F68*100/F72</f>
        <v>84.586884149838667</v>
      </c>
      <c r="G111" s="41">
        <f>+G68*100/G72</f>
        <v>82.272025121454874</v>
      </c>
      <c r="H111" s="41">
        <f>+H68*100/H72</f>
        <v>83.905139619587217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9.3749816901264627</v>
      </c>
      <c r="F112" s="41">
        <f>+F64*100/F23</f>
        <v>9.5104604919227445</v>
      </c>
      <c r="G112" s="41">
        <f>+G64*100/G23</f>
        <v>9.0756954053257282</v>
      </c>
      <c r="H112" s="41">
        <f>+H64*100/H23</f>
        <v>9.4246486983648552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19.977341428411922</v>
      </c>
      <c r="F113" s="41">
        <f>+F85*100/F72</f>
        <v>22.686847088552977</v>
      </c>
      <c r="G113" s="41">
        <f>+G85*100/G72</f>
        <v>16.273474761263763</v>
      </c>
      <c r="H113" s="41">
        <f>+H85*100/H72</f>
        <v>23.509402401187103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4.0072578239203942</v>
      </c>
      <c r="F114" s="42">
        <f>F72*100/F29</f>
        <v>3.8603014086688163</v>
      </c>
      <c r="G114" s="42">
        <f>G72*100/G29</f>
        <v>3.6599871256462215</v>
      </c>
      <c r="H114" s="42">
        <f>H72*100/H29</f>
        <v>3.5832675587264347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7.4865327218156432</v>
      </c>
      <c r="F115" s="44">
        <f>+(F24+F25)*100/F23</f>
        <v>8.93726815746734</v>
      </c>
      <c r="G115" s="44">
        <f>+(G24+G25)*100/G23</f>
        <v>7.9550007070587005</v>
      </c>
      <c r="H115" s="44">
        <f>+(H24+H25)*100/H23</f>
        <v>8.0328619630505607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14.571756699444519</v>
      </c>
      <c r="F117" s="10">
        <f>(F58+F59)*100/F29</f>
        <v>14.433575877807128</v>
      </c>
      <c r="G117" s="10">
        <f>(G58+G59)*100/G29</f>
        <v>13.605007772486982</v>
      </c>
      <c r="H117" s="10">
        <f>(H58+H59)*100/H29</f>
        <v>13.758409440267021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19.752606451055041</v>
      </c>
      <c r="F118" s="13">
        <f>+F58*100/(F34+F35)</f>
        <v>19.389620116856531</v>
      </c>
      <c r="G118" s="13">
        <f>+G58*100/(G34+G35)</f>
        <v>18.048954415903989</v>
      </c>
      <c r="H118" s="13">
        <f>+H58*100/(H34+H35)</f>
        <v>18.365172236689627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85.428243300555479</v>
      </c>
      <c r="F119" s="13">
        <f>+F40*100/F29</f>
        <v>85.566424122192871</v>
      </c>
      <c r="G119" s="13">
        <f>+G40*100/G29</f>
        <v>86.394992227513015</v>
      </c>
      <c r="H119" s="13">
        <f>+H40*100/H29</f>
        <v>86.241590559732984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73.771310816888175</v>
      </c>
      <c r="F120" s="35">
        <f>+(F34+F35)*100/F29</f>
        <v>74.439704289302583</v>
      </c>
      <c r="G120" s="35">
        <f>+(G34+G35)*100/G29</f>
        <v>75.378370729879023</v>
      </c>
      <c r="H120" s="35">
        <f>+(H34+H35)*100/H29</f>
        <v>74.91576590161624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49.040784396015169</v>
      </c>
      <c r="F122" s="10">
        <f>+F23*100/F29</f>
        <v>46.121705865438983</v>
      </c>
      <c r="G122" s="10">
        <f>+G23*100/G29</f>
        <v>43.562807642413162</v>
      </c>
      <c r="H122" s="10">
        <f>+H23*100/H29</f>
        <v>42.733667038196039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66.476769699459453</v>
      </c>
      <c r="F123" s="13">
        <f>+F23*100/(F34+F35)</f>
        <v>61.95847539397996</v>
      </c>
      <c r="G123" s="13">
        <f>+G23*100/(G34+G35)</f>
        <v>57.792185239081348</v>
      </c>
      <c r="H123" s="13">
        <f>+H23*100/(H34+H35)</f>
        <v>57.042288127063109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29.713547364524931</v>
      </c>
      <c r="F124" s="35">
        <f>+F58*100/F23</f>
        <v>31.294540405589895</v>
      </c>
      <c r="G124" s="35">
        <f>+G58*100/G23</f>
        <v>31.23078724439473</v>
      </c>
      <c r="H124" s="35">
        <f>+H58*100/H23</f>
        <v>32.195714512329438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0.35986170817908519</v>
      </c>
      <c r="F126" s="10">
        <f>+(F16+F17+F18+F19)/(F34+F35)</f>
        <v>0.38782463755184288</v>
      </c>
      <c r="G126" s="10">
        <f>+(G16+G17+G18+G19)/(G34+G35)</f>
        <v>0.39759293646206961</v>
      </c>
      <c r="H126" s="10">
        <f>+(H16+H17+H18+H19)/(H34+H35)</f>
        <v>0.40390088292757209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66.12835817523748</v>
      </c>
      <c r="F127" s="13">
        <f>+(F16+F17+F18+F19+F20+F21+F22)*100/(F34+F35)</f>
        <v>69.500911918715857</v>
      </c>
      <c r="G127" s="13">
        <f>+(G16+G17+G18+G19+G20+G21+G22)*100/(G34+G35)</f>
        <v>72.273561521869112</v>
      </c>
      <c r="H127" s="13">
        <f>+(H16+H17+H18+H19+H20+H21+H22)*100/(H34+H35)</f>
        <v>73.668013038731644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0.35612992785217285</v>
      </c>
      <c r="F128" s="35">
        <f>+(F16+F17+F19)/(F34+F35)</f>
        <v>0.38503036507377625</v>
      </c>
      <c r="G128" s="35">
        <f>+(G16+G17+G19)/(G34+G35)</f>
        <v>0.38885113877514688</v>
      </c>
      <c r="H128" s="35">
        <f>+(H16+H17+H19)/(H34+H35)</f>
        <v>0.38925997713318244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2018-08-29T12:14:19Z</dcterms:modified>
</cp:coreProperties>
</file>